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37" i="7"/>
  <c r="D37"/>
</calcChain>
</file>

<file path=xl/sharedStrings.xml><?xml version="1.0" encoding="utf-8"?>
<sst xmlns="http://schemas.openxmlformats.org/spreadsheetml/2006/main" count="1467" uniqueCount="686">
  <si>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</si>
  <si>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</si>
  <si>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</si>
  <si>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</si>
  <si>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</si>
  <si>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</si>
  <si>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</si>
  <si>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</si>
  <si>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</si>
  <si>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</si>
  <si>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</si>
  <si>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</si>
  <si>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</si>
  <si>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</si>
  <si>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</si>
  <si>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</si>
  <si>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</si>
  <si>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</si>
  <si>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</si>
  <si>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</si>
  <si>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</si>
  <si>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</si>
  <si>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</si>
  <si>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</si>
  <si>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</si>
  <si>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</si>
  <si>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</si>
  <si>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</si>
  <si>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</si>
  <si>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</si>
  <si>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</si>
  <si>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</si>
  <si>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</si>
  <si>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</si>
  <si>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</si>
  <si>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</si>
  <si>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</si>
  <si>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</si>
  <si>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</si>
  <si>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</si>
  <si>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</si>
  <si>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</si>
  <si>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</si>
  <si>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</si>
  <si>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</si>
  <si>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</si>
  <si>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</si>
  <si>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</si>
  <si>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</si>
  <si>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</si>
  <si>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</si>
  <si>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</si>
  <si>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</si>
  <si>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</si>
  <si>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</si>
  <si>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</si>
  <si>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</si>
  <si>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</si>
  <si>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</si>
  <si>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</si>
  <si>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</si>
  <si>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</si>
  <si>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</si>
  <si>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</si>
  <si>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</si>
  <si>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</si>
  <si>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</si>
  <si>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</si>
  <si>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</si>
  <si>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</si>
  <si>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</si>
  <si>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</si>
  <si>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</si>
  <si>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</si>
  <si>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</si>
  <si>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</si>
  <si>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</si>
  <si>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</si>
  <si>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</si>
  <si>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</si>
  <si>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</si>
  <si>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</si>
  <si>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</si>
  <si>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</si>
  <si>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</si>
  <si>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</si>
  <si>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</si>
  <si>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</si>
  <si>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</si>
  <si>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</si>
  <si>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</si>
  <si>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</si>
  <si>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</si>
  <si>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</si>
  <si>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</si>
  <si>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</si>
  <si>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</si>
  <si>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</si>
  <si>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</si>
  <si>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</si>
  <si>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</si>
  <si>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</si>
  <si>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</si>
  <si>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</si>
  <si>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</si>
  <si>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</si>
  <si>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</si>
  <si>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</si>
  <si>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</si>
  <si>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</si>
  <si>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</si>
  <si>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</si>
  <si>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</si>
  <si>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</si>
  <si>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</si>
  <si>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</si>
  <si>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</si>
  <si>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</si>
  <si>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</si>
  <si>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</si>
  <si>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</si>
  <si>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</si>
  <si>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</si>
  <si>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</si>
  <si>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</si>
  <si>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</si>
  <si>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</si>
  <si>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</si>
  <si>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</si>
  <si>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</si>
  <si>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</si>
  <si>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</si>
  <si>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</si>
  <si>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</si>
  <si>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</si>
  <si>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</si>
  <si>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</si>
  <si>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</si>
  <si>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</si>
  <si>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</si>
  <si>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</si>
  <si>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</si>
  <si>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</si>
  <si>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</si>
  <si>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</si>
  <si>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</si>
  <si>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</si>
  <si>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</si>
  <si>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</si>
  <si>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</si>
  <si>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</si>
  <si>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</si>
  <si>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</si>
  <si>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</si>
  <si>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</si>
  <si>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</si>
  <si>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</si>
  <si>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</si>
  <si>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</si>
  <si>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</si>
  <si>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</si>
  <si>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</si>
  <si>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</si>
  <si>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</si>
  <si>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</si>
  <si>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</si>
  <si>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</si>
  <si>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</si>
  <si>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</si>
  <si>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</si>
  <si>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</si>
  <si>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</si>
  <si>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</si>
  <si>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</si>
  <si>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</si>
  <si>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</si>
  <si>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</si>
  <si>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</si>
  <si>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</si>
  <si>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</si>
  <si>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</si>
  <si>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</si>
  <si>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</si>
  <si>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</si>
  <si>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</si>
  <si>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</si>
  <si>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</si>
  <si>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</si>
  <si>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</si>
  <si>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</si>
  <si>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</si>
  <si>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</si>
  <si>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</si>
  <si>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</si>
  <si>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</si>
  <si>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</si>
  <si>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</si>
  <si>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</si>
  <si>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</si>
  <si>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</si>
  <si>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</si>
  <si>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</si>
  <si>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</si>
  <si>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</si>
  <si>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</si>
  <si>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</si>
  <si>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</si>
  <si>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</si>
  <si>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</si>
  <si>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</si>
  <si>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</si>
  <si>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</si>
  <si>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</si>
  <si>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</si>
  <si>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</si>
  <si>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</si>
  <si>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</si>
  <si>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</si>
  <si>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</si>
  <si>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</si>
  <si>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</si>
  <si>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</si>
  <si>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</si>
  <si>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</si>
  <si>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</si>
  <si>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</si>
  <si>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</si>
  <si>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</si>
  <si>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</si>
  <si>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</si>
  <si>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</si>
  <si>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</si>
  <si>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</si>
  <si>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</si>
  <si>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</si>
  <si>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</si>
  <si>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</si>
  <si>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</si>
  <si>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</si>
  <si>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</si>
  <si>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</si>
  <si>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</si>
  <si>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</si>
  <si>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</si>
  <si>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</si>
  <si>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</si>
  <si>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</si>
  <si>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</si>
  <si>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</si>
  <si>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</si>
  <si>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</si>
  <si>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</si>
  <si>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</si>
  <si>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</si>
  <si>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</si>
  <si>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</si>
  <si>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</si>
  <si>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</si>
  <si>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</si>
  <si>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</si>
  <si>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</si>
  <si>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</si>
  <si>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</si>
  <si>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</si>
  <si>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</si>
  <si>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</si>
  <si>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</si>
  <si>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</si>
  <si>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</si>
  <si>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</si>
  <si>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</si>
  <si>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</si>
  <si>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</si>
  <si>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</si>
  <si>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</si>
  <si>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</si>
  <si>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</si>
  <si>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</si>
  <si>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</si>
  <si>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</si>
  <si>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</si>
  <si>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</si>
  <si>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</si>
  <si>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</si>
  <si>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</si>
  <si>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</si>
  <si>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</si>
  <si>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</si>
  <si>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</si>
  <si>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</si>
  <si>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</si>
  <si>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</si>
  <si>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</si>
  <si>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</si>
  <si>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</si>
  <si>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</si>
  <si>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</si>
  <si>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</si>
  <si>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</si>
  <si>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</si>
  <si>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</si>
  <si>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</si>
  <si>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</si>
  <si>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</si>
  <si>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</si>
  <si>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</si>
  <si>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</si>
  <si>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</si>
  <si>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</si>
  <si>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</si>
  <si>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</si>
  <si>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</si>
  <si>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</si>
  <si>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</si>
  <si>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</si>
  <si>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</si>
  <si>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</si>
  <si>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</si>
  <si>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</si>
  <si>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</si>
  <si>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</si>
  <si>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</si>
  <si>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</si>
  <si>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</si>
  <si>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</si>
  <si>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</si>
  <si>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</si>
  <si>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</si>
  <si>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</si>
  <si>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</si>
  <si>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</si>
  <si>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</si>
  <si>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</si>
  <si>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</si>
  <si>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</si>
  <si>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</si>
  <si>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</si>
  <si>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</si>
  <si>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</si>
  <si>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</si>
  <si>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</si>
  <si>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</si>
  <si>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</si>
  <si>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</si>
  <si>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</si>
  <si>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</si>
  <si>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</si>
  <si>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</si>
  <si>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</si>
  <si>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</si>
  <si>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</si>
  <si>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</si>
  <si>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</si>
  <si>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</si>
  <si>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</si>
  <si>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</si>
  <si>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</si>
  <si>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</si>
  <si>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</si>
  <si>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</si>
  <si>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</si>
  <si>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</si>
  <si>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</si>
  <si>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</si>
  <si>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</si>
  <si>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</si>
  <si>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</si>
  <si>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</si>
  <si>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</si>
  <si>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</si>
  <si>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</si>
  <si>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</si>
  <si>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</si>
  <si>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</si>
  <si>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</si>
  <si>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</si>
  <si>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</si>
  <si>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</si>
  <si>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</si>
  <si>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</si>
  <si>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</si>
  <si>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</si>
  <si>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</si>
  <si>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</si>
  <si>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</si>
  <si>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</si>
  <si>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</si>
  <si>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</si>
  <si>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</si>
  <si>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</si>
  <si>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</si>
  <si>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</si>
  <si>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</si>
  <si>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</si>
  <si>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</si>
  <si>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</si>
  <si>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</si>
  <si>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</si>
  <si>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</si>
  <si>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</si>
  <si>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</si>
  <si>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</si>
  <si>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</si>
  <si>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</si>
  <si>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</si>
  <si>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</si>
  <si>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</si>
  <si>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</si>
  <si>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</si>
  <si>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</si>
  <si>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</si>
  <si>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</si>
  <si>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</si>
  <si>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</si>
  <si>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</si>
  <si>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</si>
  <si>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</si>
  <si>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</si>
  <si>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</si>
  <si>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</si>
  <si>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</si>
  <si>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</si>
  <si>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</si>
  <si>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</si>
  <si>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</si>
  <si>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</si>
  <si>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</si>
  <si>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</si>
  <si>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</si>
  <si>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</si>
  <si>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</si>
  <si>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</si>
  <si>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</si>
  <si>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</si>
  <si>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</si>
  <si>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</si>
  <si>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</si>
  <si>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</si>
  <si>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</si>
  <si>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</si>
  <si>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</si>
  <si>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</si>
  <si>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</si>
  <si>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</si>
  <si>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</si>
  <si>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</si>
  <si>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</si>
  <si>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</si>
  <si>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</si>
  <si>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</si>
  <si>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</si>
  <si>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</si>
  <si>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</si>
  <si>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</si>
  <si>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</si>
  <si>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</si>
  <si>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</si>
  <si>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</si>
  <si>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</si>
  <si>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</si>
  <si>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</si>
  <si>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</si>
  <si>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</si>
  <si>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</si>
  <si>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</si>
  <si>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</si>
  <si>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</si>
  <si>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</si>
  <si>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</si>
  <si>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</si>
  <si>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</si>
  <si>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</si>
  <si>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</si>
  <si>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</si>
  <si>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</si>
  <si>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</si>
  <si>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</si>
  <si>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</si>
  <si>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</si>
  <si>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</si>
  <si>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</si>
  <si>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</si>
  <si>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</si>
  <si>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</si>
  <si>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</si>
  <si>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</si>
  <si>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</si>
  <si>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</si>
  <si>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</si>
  <si>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</si>
  <si>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</si>
  <si>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</si>
  <si>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</si>
  <si>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</si>
  <si>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</si>
  <si>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</si>
  <si>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</si>
  <si>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</si>
  <si>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</si>
  <si>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</si>
  <si>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</si>
  <si>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</si>
  <si>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</si>
  <si>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</si>
  <si>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</si>
  <si>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</si>
  <si>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</si>
  <si>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</si>
  <si>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</si>
  <si>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</si>
  <si>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</si>
  <si>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</si>
  <si>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</si>
  <si>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</si>
  <si>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</si>
  <si>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</si>
  <si>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</si>
  <si>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</si>
  <si>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</si>
  <si>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</si>
  <si>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</si>
  <si>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</si>
  <si>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</si>
  <si>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</si>
  <si>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</si>
  <si>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</si>
  <si>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</si>
  <si>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</si>
  <si>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</si>
  <si>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</si>
  <si>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</si>
  <si>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</si>
  <si>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</si>
  <si>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</si>
  <si>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</si>
  <si>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</si>
  <si>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</si>
  <si>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</si>
  <si>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</si>
  <si>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</si>
  <si>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</si>
  <si>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</si>
  <si>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</si>
  <si>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</si>
  <si>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</si>
  <si>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</si>
  <si>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</si>
  <si>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</si>
  <si>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</si>
  <si>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</si>
  <si>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</si>
  <si>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</si>
  <si>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</si>
  <si>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</si>
  <si>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</si>
  <si>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</si>
  <si>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</si>
  <si>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</si>
  <si>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</si>
  <si>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</si>
  <si>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</si>
  <si>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</si>
  <si>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</si>
  <si>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</si>
  <si>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</si>
  <si>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</si>
  <si>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</si>
  <si>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</si>
  <si>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</si>
  <si>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</si>
  <si>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</si>
  <si>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</si>
  <si>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</si>
  <si>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</si>
  <si>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</si>
  <si>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</si>
  <si>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</si>
  <si>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</si>
  <si>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</si>
  <si>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</si>
  <si>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</si>
  <si>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</si>
  <si>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</si>
  <si>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кв.№5</t>
  </si>
  <si>
    <t>кв.№6</t>
  </si>
  <si>
    <t>кв.№7</t>
  </si>
  <si>
    <t xml:space="preserve"> Дербентский район              с. Хазар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</si>
  <si>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</si>
  <si>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</si>
  <si>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</si>
  <si>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</si>
  <si>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д.№1</t>
  </si>
  <si>
    <t>ул. Прикаспийская</t>
  </si>
  <si>
    <t>1978</t>
  </si>
  <si>
    <t>24</t>
  </si>
  <si>
    <t>2218</t>
  </si>
  <si>
    <t>63</t>
  </si>
  <si>
    <t>55</t>
  </si>
  <si>
    <t>504</t>
  </si>
  <si>
    <t>520</t>
  </si>
  <si>
    <t xml:space="preserve">Халимбекова Эльмира </t>
  </si>
  <si>
    <t>Мустафаев Курбан</t>
  </si>
  <si>
    <t>Аюбова Тамила</t>
  </si>
  <si>
    <t>Агабеков Гюльшахан</t>
  </si>
  <si>
    <t>Тагиров Джабраил</t>
  </si>
  <si>
    <t>Рамазанов Магомед</t>
  </si>
  <si>
    <t>Турабов Зухраб</t>
  </si>
  <si>
    <t>Саидова Зарнигер</t>
  </si>
  <si>
    <t>Сеферов Магомед</t>
  </si>
  <si>
    <t>Манафов Руслан</t>
  </si>
  <si>
    <t>Рамазанов Казим</t>
  </si>
  <si>
    <t>Гаджимурадова Антонина</t>
  </si>
  <si>
    <t>Мустафаев Демир</t>
  </si>
  <si>
    <t>Юзбеков Мирзехан</t>
  </si>
  <si>
    <t>Рамазанова Шамайханум</t>
  </si>
  <si>
    <t>Касумов Курбан</t>
  </si>
  <si>
    <t>Хадаров Курбан</t>
  </si>
  <si>
    <t>Нухова Хамзаде</t>
  </si>
  <si>
    <t>Павлова Мая</t>
  </si>
  <si>
    <t>Селимова Хатзиага</t>
  </si>
  <si>
    <t>Сулейманов Гамдула</t>
  </si>
  <si>
    <t>Рамазанов Рустам</t>
  </si>
  <si>
    <t>Темирханов Руслан</t>
  </si>
  <si>
    <t>Магомедов Магомед</t>
  </si>
  <si>
    <t>Ибрагимова Казобан</t>
  </si>
  <si>
    <t>Турабов Хайрул</t>
  </si>
  <si>
    <t>Исакова Нашибат</t>
  </si>
  <si>
    <t>Тагирова Томара</t>
  </si>
  <si>
    <t>Алиева Зайнабат</t>
  </si>
  <si>
    <t>Саидова Аният</t>
  </si>
  <si>
    <t>Османов Бахтияр</t>
  </si>
  <si>
    <t>Караханов Кахриман</t>
  </si>
  <si>
    <t>Алферова Эльмира</t>
  </si>
  <si>
    <t>кв№8</t>
  </si>
  <si>
    <t>кв№9</t>
  </si>
  <si>
    <t>кв№10</t>
  </si>
  <si>
    <t>кв№11</t>
  </si>
  <si>
    <t>кв№12</t>
  </si>
  <si>
    <t>кв№13</t>
  </si>
  <si>
    <t>кв№14</t>
  </si>
  <si>
    <t>кв№15</t>
  </si>
  <si>
    <t>кв№16</t>
  </si>
  <si>
    <t>кв№17</t>
  </si>
  <si>
    <t>кв№18</t>
  </si>
  <si>
    <t>кв№19</t>
  </si>
  <si>
    <t>кв№20</t>
  </si>
  <si>
    <t>кв№21</t>
  </si>
  <si>
    <t>кв№22</t>
  </si>
  <si>
    <t>кв№23</t>
  </si>
  <si>
    <t>кв№24</t>
  </si>
  <si>
    <t>кв№25</t>
  </si>
  <si>
    <t>кв№26</t>
  </si>
  <si>
    <t>кв№27</t>
  </si>
  <si>
    <t>кв№28</t>
  </si>
  <si>
    <t>кв№29</t>
  </si>
  <si>
    <t>кв№30</t>
  </si>
  <si>
    <t>кв№31</t>
  </si>
  <si>
    <t>кв№32</t>
  </si>
  <si>
    <t>кв.№33</t>
  </si>
  <si>
    <t>ремонт бетонных полов</t>
  </si>
  <si>
    <t>смена стояков</t>
  </si>
  <si>
    <t>Республика Дагестан            Дербентский район                      с. Хазар, ул. Прикаспийская  № 1</t>
  </si>
  <si>
    <t>9,5</t>
  </si>
  <si>
    <t>39</t>
  </si>
  <si>
    <t>16</t>
  </si>
  <si>
    <t>b884791f-421f-4e27-ae20-c26145e8634f</t>
  </si>
  <si>
    <t>07.10.1993</t>
  </si>
  <si>
    <t>89</t>
  </si>
  <si>
    <t>10.12.2012</t>
  </si>
  <si>
    <t>непосредственный способ управления</t>
  </si>
  <si>
    <t>1978г.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</si>
  <si>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</si>
  <si>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</si>
  <si>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</si>
  <si>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</si>
  <si>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</si>
  <si>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24 (частная)</t>
  </si>
  <si>
    <t>металлопрофнастил</t>
  </si>
  <si>
    <t>С (нормальный)</t>
  </si>
  <si>
    <t>от 29 мая 2017 года  № 101</t>
  </si>
  <si>
    <t>057201001</t>
  </si>
  <si>
    <t>0541031172</t>
  </si>
  <si>
    <t>057101001</t>
  </si>
  <si>
    <t>0571008854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</si>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</sst>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6" t="s">
        <v>0</v>
      </c>
      <c r="D1" s="156"/>
    </row>
    <row r="2" spans="1:8" s="26" customFormat="1" ht="34.5" customHeight="1">
      <c r="A2" s="25"/>
      <c r="C2" s="157" t="s">
        <v>1</v>
      </c>
      <c r="D2" s="157"/>
    </row>
    <row r="3" spans="1:8" s="26" customFormat="1" ht="27.75" customHeight="1">
      <c r="A3" s="25"/>
      <c r="C3" s="158" t="s">
        <v>679</v>
      </c>
      <c r="D3" s="158"/>
    </row>
    <row r="4" spans="1:8" s="26" customFormat="1" ht="58.5" customHeight="1">
      <c r="A4" s="159" t="s">
        <v>2</v>
      </c>
      <c r="B4" s="159"/>
      <c r="C4" s="159"/>
      <c r="D4" s="159"/>
    </row>
    <row r="5" spans="1:8" s="26" customFormat="1" ht="35.25" customHeight="1">
      <c r="A5" s="160" t="s">
        <v>3</v>
      </c>
      <c r="B5" s="160"/>
      <c r="C5" s="160"/>
      <c r="D5" s="160"/>
    </row>
    <row r="6" spans="1:8" s="26" customFormat="1" ht="27.75">
      <c r="A6" s="27" t="s">
        <v>4</v>
      </c>
      <c r="B6" s="28" t="s">
        <v>5</v>
      </c>
      <c r="C6" s="29" t="s">
        <v>6</v>
      </c>
      <c r="D6" s="142" t="s">
        <v>7</v>
      </c>
    </row>
    <row r="7" spans="1:8" s="26" customFormat="1">
      <c r="A7" s="44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0" t="s">
        <v>197</v>
      </c>
      <c r="C8" s="114" t="s">
        <v>586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591</v>
      </c>
      <c r="D10" s="32" t="s">
        <v>195</v>
      </c>
      <c r="H10" s="57"/>
    </row>
    <row r="11" spans="1:8" s="26" customFormat="1" ht="31.5" customHeight="1">
      <c r="A11" s="7" t="s">
        <v>176</v>
      </c>
      <c r="B11" s="30" t="s">
        <v>200</v>
      </c>
      <c r="C11" s="31" t="s">
        <v>665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548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666</v>
      </c>
      <c r="D15" s="78" t="s">
        <v>477</v>
      </c>
    </row>
    <row r="16" spans="1:8" s="26" customFormat="1">
      <c r="A16" s="45" t="s">
        <v>179</v>
      </c>
      <c r="B16" s="153" t="s">
        <v>12</v>
      </c>
      <c r="C16" s="154"/>
      <c r="D16" s="155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191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191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191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667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667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594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662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663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664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595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596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597</v>
      </c>
      <c r="D35" s="32" t="s">
        <v>38</v>
      </c>
    </row>
    <row r="36" spans="1:4" s="26" customFormat="1">
      <c r="A36" s="46" t="s">
        <v>13</v>
      </c>
      <c r="B36" s="145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598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599</v>
      </c>
      <c r="D42" s="36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5" t="s">
        <v>48</v>
      </c>
      <c r="C44" s="116" t="s">
        <v>594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594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1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2" t="s">
        <v>56</v>
      </c>
      <c r="B53" s="152"/>
      <c r="C53" s="152"/>
      <c r="D53" s="152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676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1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1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8"/>
  <sheetViews>
    <sheetView workbookViewId="0">
      <selection activeCell="H7" sqref="H7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67.2</v>
      </c>
      <c r="E4" s="136">
        <v>63.65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67.2</v>
      </c>
      <c r="E5" s="136">
        <v>63.65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67.2</v>
      </c>
      <c r="E6" s="136">
        <v>63.65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67.2</v>
      </c>
      <c r="E7" s="136">
        <v>63.65</v>
      </c>
    </row>
    <row r="8" spans="1:5" ht="16.5" customHeight="1">
      <c r="A8" s="119" t="s">
        <v>583</v>
      </c>
      <c r="B8" s="119" t="s">
        <v>555</v>
      </c>
      <c r="C8" s="132" t="s">
        <v>604</v>
      </c>
      <c r="D8" s="136">
        <v>67.2</v>
      </c>
      <c r="E8" s="136">
        <v>63.65</v>
      </c>
    </row>
    <row r="9" spans="1:5" ht="16.5" customHeight="1">
      <c r="A9" s="119" t="s">
        <v>584</v>
      </c>
      <c r="B9" s="119" t="s">
        <v>555</v>
      </c>
      <c r="C9" s="132" t="s">
        <v>605</v>
      </c>
      <c r="D9" s="136">
        <v>67.2</v>
      </c>
      <c r="E9" s="136">
        <v>63.65</v>
      </c>
    </row>
    <row r="10" spans="1:5" ht="16.5" customHeight="1">
      <c r="A10" s="119" t="s">
        <v>585</v>
      </c>
      <c r="B10" s="119" t="s">
        <v>555</v>
      </c>
      <c r="C10" s="132" t="s">
        <v>606</v>
      </c>
      <c r="D10" s="136">
        <v>67.2</v>
      </c>
      <c r="E10" s="136">
        <v>63.65</v>
      </c>
    </row>
    <row r="11" spans="1:5" ht="16.5" customHeight="1">
      <c r="A11" s="119" t="s">
        <v>633</v>
      </c>
      <c r="B11" s="119" t="s">
        <v>555</v>
      </c>
      <c r="C11" s="132" t="s">
        <v>607</v>
      </c>
      <c r="D11" s="136">
        <v>67.2</v>
      </c>
      <c r="E11" s="136">
        <v>63.65</v>
      </c>
    </row>
    <row r="12" spans="1:5" ht="16.5" customHeight="1">
      <c r="A12" s="119" t="s">
        <v>634</v>
      </c>
      <c r="B12" s="119" t="s">
        <v>555</v>
      </c>
      <c r="C12" s="132" t="s">
        <v>608</v>
      </c>
      <c r="D12" s="136">
        <v>67.2</v>
      </c>
      <c r="E12" s="136">
        <v>63.65</v>
      </c>
    </row>
    <row r="13" spans="1:5" ht="16.5" customHeight="1">
      <c r="A13" s="119" t="s">
        <v>635</v>
      </c>
      <c r="B13" s="119" t="s">
        <v>555</v>
      </c>
      <c r="C13" s="132" t="s">
        <v>609</v>
      </c>
      <c r="D13" s="136">
        <v>67.2</v>
      </c>
      <c r="E13" s="136">
        <v>63.65</v>
      </c>
    </row>
    <row r="14" spans="1:5" ht="16.5" customHeight="1">
      <c r="A14" s="119" t="s">
        <v>636</v>
      </c>
      <c r="B14" s="119" t="s">
        <v>555</v>
      </c>
      <c r="C14" s="132" t="s">
        <v>610</v>
      </c>
      <c r="D14" s="136">
        <v>67.2</v>
      </c>
      <c r="E14" s="136">
        <v>63.65</v>
      </c>
    </row>
    <row r="15" spans="1:5" ht="16.5" customHeight="1">
      <c r="A15" s="119" t="s">
        <v>637</v>
      </c>
      <c r="B15" s="119" t="s">
        <v>555</v>
      </c>
      <c r="C15" s="132" t="s">
        <v>611</v>
      </c>
      <c r="D15" s="136">
        <v>67.2</v>
      </c>
      <c r="E15" s="136">
        <v>63.65</v>
      </c>
    </row>
    <row r="16" spans="1:5" ht="16.5" customHeight="1">
      <c r="A16" s="119" t="s">
        <v>638</v>
      </c>
      <c r="B16" s="119" t="s">
        <v>555</v>
      </c>
      <c r="C16" s="132" t="s">
        <v>612</v>
      </c>
      <c r="D16" s="136">
        <v>67.2</v>
      </c>
      <c r="E16" s="136">
        <v>63.65</v>
      </c>
    </row>
    <row r="17" spans="1:5" ht="16.5" customHeight="1">
      <c r="A17" s="119" t="s">
        <v>639</v>
      </c>
      <c r="B17" s="119" t="s">
        <v>555</v>
      </c>
      <c r="C17" s="132" t="s">
        <v>613</v>
      </c>
      <c r="D17" s="136">
        <v>67.2</v>
      </c>
      <c r="E17" s="136">
        <v>63.65</v>
      </c>
    </row>
    <row r="18" spans="1:5" ht="16.5" customHeight="1">
      <c r="A18" s="119" t="s">
        <v>640</v>
      </c>
      <c r="B18" s="119" t="s">
        <v>555</v>
      </c>
      <c r="C18" s="132" t="s">
        <v>614</v>
      </c>
      <c r="D18" s="136">
        <v>67.2</v>
      </c>
      <c r="E18" s="136">
        <v>63.65</v>
      </c>
    </row>
    <row r="19" spans="1:5" ht="16.5" customHeight="1">
      <c r="A19" s="119" t="s">
        <v>641</v>
      </c>
      <c r="B19" s="119" t="s">
        <v>555</v>
      </c>
      <c r="C19" s="132" t="s">
        <v>615</v>
      </c>
      <c r="D19" s="136">
        <v>67.2</v>
      </c>
      <c r="E19" s="136">
        <v>63.65</v>
      </c>
    </row>
    <row r="20" spans="1:5" ht="16.5" customHeight="1">
      <c r="A20" s="119" t="s">
        <v>642</v>
      </c>
      <c r="B20" s="119" t="s">
        <v>555</v>
      </c>
      <c r="C20" s="132" t="s">
        <v>616</v>
      </c>
      <c r="D20" s="136">
        <v>67.2</v>
      </c>
      <c r="E20" s="136">
        <v>63.65</v>
      </c>
    </row>
    <row r="21" spans="1:5" ht="16.5" customHeight="1">
      <c r="A21" s="119" t="s">
        <v>643</v>
      </c>
      <c r="B21" s="119" t="s">
        <v>555</v>
      </c>
      <c r="C21" s="132" t="s">
        <v>617</v>
      </c>
      <c r="D21" s="136">
        <v>67.2</v>
      </c>
      <c r="E21" s="136">
        <v>63.65</v>
      </c>
    </row>
    <row r="22" spans="1:5" ht="16.5" customHeight="1">
      <c r="A22" s="119" t="s">
        <v>644</v>
      </c>
      <c r="B22" s="119" t="s">
        <v>555</v>
      </c>
      <c r="C22" s="132" t="s">
        <v>618</v>
      </c>
      <c r="D22" s="136">
        <v>67.2</v>
      </c>
      <c r="E22" s="136">
        <v>63.65</v>
      </c>
    </row>
    <row r="23" spans="1:5" ht="16.5" customHeight="1">
      <c r="A23" s="119" t="s">
        <v>645</v>
      </c>
      <c r="B23" s="119" t="s">
        <v>555</v>
      </c>
      <c r="C23" s="132" t="s">
        <v>619</v>
      </c>
      <c r="D23" s="136">
        <v>67.2</v>
      </c>
      <c r="E23" s="136">
        <v>63.65</v>
      </c>
    </row>
    <row r="24" spans="1:5" ht="16.5" customHeight="1">
      <c r="A24" s="119" t="s">
        <v>646</v>
      </c>
      <c r="B24" s="119" t="s">
        <v>555</v>
      </c>
      <c r="C24" s="132" t="s">
        <v>620</v>
      </c>
      <c r="D24" s="136">
        <v>67.2</v>
      </c>
      <c r="E24" s="136">
        <v>63.65</v>
      </c>
    </row>
    <row r="25" spans="1:5" ht="16.5" customHeight="1">
      <c r="A25" s="119" t="s">
        <v>647</v>
      </c>
      <c r="B25" s="119" t="s">
        <v>555</v>
      </c>
      <c r="C25" s="132" t="s">
        <v>621</v>
      </c>
      <c r="D25" s="136">
        <v>67.2</v>
      </c>
      <c r="E25" s="136">
        <v>63.65</v>
      </c>
    </row>
    <row r="26" spans="1:5" ht="16.5" customHeight="1">
      <c r="A26" s="119" t="s">
        <v>648</v>
      </c>
      <c r="B26" s="119" t="s">
        <v>555</v>
      </c>
      <c r="C26" s="132" t="s">
        <v>622</v>
      </c>
      <c r="D26" s="136">
        <v>67.2</v>
      </c>
      <c r="E26" s="136">
        <v>63.65</v>
      </c>
    </row>
    <row r="27" spans="1:5" ht="16.5" customHeight="1">
      <c r="A27" s="119" t="s">
        <v>649</v>
      </c>
      <c r="B27" s="119" t="s">
        <v>555</v>
      </c>
      <c r="C27" s="132" t="s">
        <v>623</v>
      </c>
      <c r="D27" s="136">
        <v>67.2</v>
      </c>
      <c r="E27" s="136">
        <v>63.65</v>
      </c>
    </row>
    <row r="28" spans="1:5" ht="16.5" customHeight="1">
      <c r="A28" s="119" t="s">
        <v>650</v>
      </c>
      <c r="B28" s="119" t="s">
        <v>555</v>
      </c>
      <c r="C28" s="132" t="s">
        <v>624</v>
      </c>
      <c r="D28" s="136">
        <v>67.2</v>
      </c>
      <c r="E28" s="136">
        <v>63.65</v>
      </c>
    </row>
    <row r="29" spans="1:5" ht="16.5" customHeight="1">
      <c r="A29" s="119" t="s">
        <v>651</v>
      </c>
      <c r="B29" s="119" t="s">
        <v>555</v>
      </c>
      <c r="C29" s="132" t="s">
        <v>625</v>
      </c>
      <c r="D29" s="136">
        <v>67.2</v>
      </c>
      <c r="E29" s="136">
        <v>63.65</v>
      </c>
    </row>
    <row r="30" spans="1:5" ht="16.5" customHeight="1">
      <c r="A30" s="119" t="s">
        <v>652</v>
      </c>
      <c r="B30" s="119" t="s">
        <v>555</v>
      </c>
      <c r="C30" s="132" t="s">
        <v>626</v>
      </c>
      <c r="D30" s="136">
        <v>67.2</v>
      </c>
      <c r="E30" s="136">
        <v>63.65</v>
      </c>
    </row>
    <row r="31" spans="1:5" ht="16.5" customHeight="1">
      <c r="A31" s="119" t="s">
        <v>653</v>
      </c>
      <c r="B31" s="119" t="s">
        <v>555</v>
      </c>
      <c r="C31" s="132" t="s">
        <v>627</v>
      </c>
      <c r="D31" s="136">
        <v>67.2</v>
      </c>
      <c r="E31" s="136">
        <v>63.65</v>
      </c>
    </row>
    <row r="32" spans="1:5" ht="16.5" customHeight="1">
      <c r="A32" s="119" t="s">
        <v>654</v>
      </c>
      <c r="B32" s="119" t="s">
        <v>555</v>
      </c>
      <c r="C32" s="132" t="s">
        <v>628</v>
      </c>
      <c r="D32" s="136">
        <v>67.2</v>
      </c>
      <c r="E32" s="136">
        <v>63.65</v>
      </c>
    </row>
    <row r="33" spans="1:5" ht="16.5" customHeight="1">
      <c r="A33" s="119" t="s">
        <v>655</v>
      </c>
      <c r="B33" s="119" t="s">
        <v>555</v>
      </c>
      <c r="C33" s="132" t="s">
        <v>629</v>
      </c>
      <c r="D33" s="136">
        <v>67.2</v>
      </c>
      <c r="E33" s="136">
        <v>63.65</v>
      </c>
    </row>
    <row r="34" spans="1:5" ht="16.5" customHeight="1">
      <c r="A34" s="119" t="s">
        <v>656</v>
      </c>
      <c r="B34" s="119" t="s">
        <v>555</v>
      </c>
      <c r="C34" s="132" t="s">
        <v>630</v>
      </c>
      <c r="D34" s="136">
        <v>67.2</v>
      </c>
      <c r="E34" s="136">
        <v>63.65</v>
      </c>
    </row>
    <row r="35" spans="1:5" ht="16.5" customHeight="1">
      <c r="A35" s="119" t="s">
        <v>657</v>
      </c>
      <c r="B35" s="119" t="s">
        <v>555</v>
      </c>
      <c r="C35" s="132" t="s">
        <v>631</v>
      </c>
      <c r="D35" s="136">
        <v>67.2</v>
      </c>
      <c r="E35" s="136">
        <v>63.65</v>
      </c>
    </row>
    <row r="36" spans="1:5" ht="16.5" customHeight="1">
      <c r="A36" s="119" t="s">
        <v>658</v>
      </c>
      <c r="B36" s="119" t="s">
        <v>555</v>
      </c>
      <c r="C36" s="132" t="s">
        <v>632</v>
      </c>
      <c r="D36" s="136">
        <v>67.2</v>
      </c>
      <c r="E36" s="136">
        <v>63.65</v>
      </c>
    </row>
    <row r="37" spans="1:5">
      <c r="A37" s="119" t="s">
        <v>557</v>
      </c>
      <c r="B37" s="63"/>
      <c r="C37" s="63"/>
      <c r="D37" s="136">
        <f>SUM(D4:D36)</f>
        <v>2217.6000000000004</v>
      </c>
      <c r="E37" s="136">
        <f>SUM(E4:E36)</f>
        <v>2100.4500000000012</v>
      </c>
    </row>
    <row r="38" spans="1:5">
      <c r="D38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F63" sqref="F6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6" t="s">
        <v>86</v>
      </c>
      <c r="C4" s="166"/>
      <c r="D4" s="166"/>
    </row>
    <row r="5" spans="1:4">
      <c r="A5" s="7"/>
      <c r="B5" s="167" t="s">
        <v>87</v>
      </c>
      <c r="C5" s="167"/>
      <c r="D5" s="167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8" t="s">
        <v>92</v>
      </c>
      <c r="C10" s="169"/>
      <c r="D10" s="170"/>
    </row>
    <row r="11" spans="1:4">
      <c r="A11" s="7" t="s">
        <v>177</v>
      </c>
      <c r="B11" s="9" t="s">
        <v>441</v>
      </c>
      <c r="C11" s="122">
        <v>98.5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0.16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1" t="s">
        <v>97</v>
      </c>
      <c r="C15" s="171"/>
      <c r="D15" s="171"/>
    </row>
    <row r="16" spans="1:4">
      <c r="A16" s="7"/>
      <c r="B16" s="172" t="s">
        <v>87</v>
      </c>
      <c r="C16" s="172"/>
      <c r="D16" s="172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677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2012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2577.1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72" t="s">
        <v>92</v>
      </c>
      <c r="C22" s="172"/>
      <c r="D22" s="172"/>
    </row>
    <row r="23" spans="1:4">
      <c r="A23" s="7" t="s">
        <v>185</v>
      </c>
      <c r="B23" s="9" t="s">
        <v>441</v>
      </c>
      <c r="C23" s="122">
        <v>829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0.09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2027</v>
      </c>
      <c r="D26" s="6" t="s">
        <v>96</v>
      </c>
    </row>
    <row r="27" spans="1:4">
      <c r="A27" s="28">
        <v>3</v>
      </c>
      <c r="B27" s="166" t="s">
        <v>98</v>
      </c>
      <c r="C27" s="166"/>
      <c r="D27" s="166"/>
    </row>
    <row r="28" spans="1:4">
      <c r="A28" s="7"/>
      <c r="B28" s="172" t="s">
        <v>87</v>
      </c>
      <c r="C28" s="172"/>
      <c r="D28" s="172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2012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1215.3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2" t="s">
        <v>92</v>
      </c>
      <c r="C34" s="172"/>
      <c r="D34" s="172"/>
    </row>
    <row r="35" spans="1:4">
      <c r="A35" s="7" t="s">
        <v>260</v>
      </c>
      <c r="B35" s="9" t="s">
        <v>441</v>
      </c>
      <c r="C35" s="122">
        <v>1080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0.09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2027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2" t="s">
        <v>87</v>
      </c>
      <c r="C41" s="172"/>
      <c r="D41" s="172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2" t="s">
        <v>92</v>
      </c>
      <c r="C45" s="172"/>
      <c r="D45" s="172"/>
    </row>
    <row r="46" spans="1:4">
      <c r="A46" s="7" t="s">
        <v>205</v>
      </c>
      <c r="B46" s="9" t="s">
        <v>441</v>
      </c>
      <c r="C46" s="122">
        <v>530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0.1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659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2027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77" t="s">
        <v>101</v>
      </c>
      <c r="C51" s="177"/>
      <c r="D51" s="177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8" t="s">
        <v>87</v>
      </c>
      <c r="C55" s="178"/>
      <c r="D55" s="178"/>
    </row>
    <row r="56" spans="1:4" ht="38.25">
      <c r="A56" s="7" t="s">
        <v>210</v>
      </c>
      <c r="B56" s="9" t="s">
        <v>544</v>
      </c>
      <c r="C56" s="124">
        <v>2012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810.8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 t="s">
        <v>660</v>
      </c>
      <c r="D58" s="6" t="s">
        <v>91</v>
      </c>
    </row>
    <row r="59" spans="1:4">
      <c r="A59" s="7"/>
      <c r="B59" s="172" t="s">
        <v>92</v>
      </c>
      <c r="C59" s="172"/>
      <c r="D59" s="172"/>
    </row>
    <row r="60" spans="1:4" ht="25.5">
      <c r="A60" s="7" t="s">
        <v>266</v>
      </c>
      <c r="B60" s="9" t="s">
        <v>546</v>
      </c>
      <c r="C60" s="123">
        <v>0.08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2027</v>
      </c>
      <c r="D63" s="6" t="s">
        <v>96</v>
      </c>
    </row>
    <row r="64" spans="1:4">
      <c r="A64" s="28">
        <v>6</v>
      </c>
      <c r="B64" s="166" t="s">
        <v>105</v>
      </c>
      <c r="C64" s="166"/>
      <c r="D64" s="166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2" t="s">
        <v>87</v>
      </c>
      <c r="C68" s="172"/>
      <c r="D68" s="172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386.3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660</v>
      </c>
      <c r="D71" s="6" t="s">
        <v>91</v>
      </c>
    </row>
    <row r="72" spans="1:7">
      <c r="A72" s="7"/>
      <c r="B72" s="172" t="s">
        <v>92</v>
      </c>
      <c r="C72" s="172"/>
      <c r="D72" s="172"/>
    </row>
    <row r="73" spans="1:7" ht="25.5">
      <c r="A73" s="7" t="s">
        <v>217</v>
      </c>
      <c r="B73" s="9" t="s">
        <v>546</v>
      </c>
      <c r="C73" s="123">
        <v>0.08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2027</v>
      </c>
      <c r="D75" s="6" t="s">
        <v>96</v>
      </c>
    </row>
    <row r="76" spans="1:7">
      <c r="A76" s="28">
        <v>7</v>
      </c>
      <c r="B76" s="166" t="s">
        <v>106</v>
      </c>
      <c r="C76" s="166"/>
      <c r="D76" s="166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2" t="s">
        <v>87</v>
      </c>
      <c r="C78" s="172"/>
      <c r="D78" s="172"/>
    </row>
    <row r="79" spans="1:7" ht="38.25">
      <c r="A79" s="7" t="s">
        <v>219</v>
      </c>
      <c r="B79" s="9" t="s">
        <v>544</v>
      </c>
      <c r="C79" s="124">
        <v>2012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330.5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588</v>
      </c>
      <c r="D81" s="6" t="s">
        <v>91</v>
      </c>
    </row>
    <row r="82" spans="1:4">
      <c r="A82" s="49"/>
      <c r="B82" s="172" t="s">
        <v>92</v>
      </c>
      <c r="C82" s="172"/>
      <c r="D82" s="172"/>
    </row>
    <row r="83" spans="1:4" ht="25.5">
      <c r="A83" s="7" t="s">
        <v>222</v>
      </c>
      <c r="B83" s="9" t="s">
        <v>546</v>
      </c>
      <c r="C83" s="123">
        <v>0.09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2027</v>
      </c>
      <c r="D86" s="6" t="s">
        <v>96</v>
      </c>
    </row>
    <row r="87" spans="1:4">
      <c r="A87" s="28">
        <v>8</v>
      </c>
      <c r="B87" s="166" t="s">
        <v>107</v>
      </c>
      <c r="C87" s="166"/>
      <c r="D87" s="166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2" t="s">
        <v>87</v>
      </c>
      <c r="C91" s="172"/>
      <c r="D91" s="172"/>
    </row>
    <row r="92" spans="1:4" ht="38.25">
      <c r="A92" s="7" t="s">
        <v>228</v>
      </c>
      <c r="B92" s="9" t="s">
        <v>544</v>
      </c>
      <c r="C92" s="124">
        <v>2012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104.9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72" t="s">
        <v>92</v>
      </c>
      <c r="C95" s="172"/>
      <c r="D95" s="172"/>
    </row>
    <row r="96" spans="1:4" ht="25.5">
      <c r="A96" s="7" t="s">
        <v>272</v>
      </c>
      <c r="B96" s="9" t="s">
        <v>546</v>
      </c>
      <c r="C96" s="123">
        <v>0.08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2027</v>
      </c>
      <c r="D99" s="6" t="s">
        <v>96</v>
      </c>
    </row>
    <row r="100" spans="1:8">
      <c r="A100" s="28">
        <v>9</v>
      </c>
      <c r="B100" s="166" t="s">
        <v>108</v>
      </c>
      <c r="C100" s="166"/>
      <c r="D100" s="166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2" t="s">
        <v>87</v>
      </c>
      <c r="C104" s="172"/>
      <c r="D104" s="172"/>
    </row>
    <row r="105" spans="1:8" ht="38.25">
      <c r="A105" s="7" t="s">
        <v>234</v>
      </c>
      <c r="B105" s="9" t="s">
        <v>544</v>
      </c>
      <c r="C105" s="124">
        <v>2012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2060.6999999999998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590</v>
      </c>
      <c r="D107" s="6" t="s">
        <v>91</v>
      </c>
    </row>
    <row r="108" spans="1:8">
      <c r="A108" s="49"/>
      <c r="B108" s="172" t="s">
        <v>92</v>
      </c>
      <c r="C108" s="172"/>
      <c r="D108" s="172"/>
    </row>
    <row r="109" spans="1:8" ht="25.5">
      <c r="A109" s="7" t="s">
        <v>277</v>
      </c>
      <c r="B109" s="9" t="s">
        <v>546</v>
      </c>
      <c r="C109" s="123">
        <v>0.08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2027</v>
      </c>
      <c r="D112" s="6" t="s">
        <v>96</v>
      </c>
    </row>
    <row r="113" spans="1:7">
      <c r="A113" s="45" t="s">
        <v>28</v>
      </c>
      <c r="B113" s="179" t="s">
        <v>110</v>
      </c>
      <c r="C113" s="180"/>
      <c r="D113" s="181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1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678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668</v>
      </c>
      <c r="D131" s="32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3">
        <v>0.28000000000000003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115</v>
      </c>
      <c r="B1" s="184"/>
      <c r="C1" s="184"/>
      <c r="D1" s="185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2" t="s">
        <v>117</v>
      </c>
      <c r="C4" s="183"/>
      <c r="D4" s="183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2" t="s">
        <v>126</v>
      </c>
      <c r="C11" s="183"/>
      <c r="D11" s="183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2" t="s">
        <v>299</v>
      </c>
      <c r="C18" s="183"/>
      <c r="D18" s="183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2" t="s">
        <v>300</v>
      </c>
      <c r="C25" s="183"/>
      <c r="D25" s="183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2" t="s">
        <v>301</v>
      </c>
      <c r="C32" s="183"/>
      <c r="D32" s="183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2" t="s">
        <v>302</v>
      </c>
      <c r="C39" s="183"/>
      <c r="D39" s="183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2" t="s">
        <v>303</v>
      </c>
      <c r="C46" s="183"/>
      <c r="D46" s="183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2" t="s">
        <v>304</v>
      </c>
      <c r="C53" s="183"/>
      <c r="D53" s="183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2" t="s">
        <v>305</v>
      </c>
      <c r="C60" s="183"/>
      <c r="D60" s="183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2" t="s">
        <v>306</v>
      </c>
      <c r="C67" s="183"/>
      <c r="D67" s="183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6" t="s">
        <v>568</v>
      </c>
      <c r="B1" s="186"/>
      <c r="C1" s="186"/>
      <c r="D1" s="186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1">
        <v>44466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669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661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661</v>
      </c>
      <c r="D13" s="6" t="s">
        <v>147</v>
      </c>
    </row>
    <row r="14" spans="1:8" ht="38.25">
      <c r="A14" s="85">
        <v>12</v>
      </c>
      <c r="B14" s="86" t="s">
        <v>148</v>
      </c>
      <c r="C14" s="141">
        <v>44466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4" t="s">
        <v>150</v>
      </c>
      <c r="B1" s="184"/>
      <c r="C1" s="184"/>
      <c r="D1" s="185"/>
    </row>
    <row r="2" spans="1:4" ht="33.75" customHeight="1">
      <c r="A2" s="33" t="s">
        <v>4</v>
      </c>
      <c r="B2" s="2" t="s">
        <v>5</v>
      </c>
      <c r="C2" s="2" t="s">
        <v>6</v>
      </c>
      <c r="D2" s="140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5" t="s">
        <v>161</v>
      </c>
      <c r="C16" s="187"/>
      <c r="D16" s="187"/>
    </row>
    <row r="17" spans="1:4" ht="61.5" customHeight="1">
      <c r="A17" s="131" t="s">
        <v>180</v>
      </c>
      <c r="B17" s="52" t="s">
        <v>152</v>
      </c>
      <c r="C17" s="124" t="s">
        <v>671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680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681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684</v>
      </c>
      <c r="D21" s="6" t="s">
        <v>138</v>
      </c>
    </row>
    <row r="22" spans="1:4" ht="30.75" customHeight="1">
      <c r="A22" s="131" t="s">
        <v>185</v>
      </c>
      <c r="B22" s="52" t="s">
        <v>139</v>
      </c>
      <c r="C22" s="122" t="s">
        <v>672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673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673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670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674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675</v>
      </c>
      <c r="D28" s="6" t="s">
        <v>575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682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683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685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670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5" t="s">
        <v>165</v>
      </c>
      <c r="C42" s="187"/>
      <c r="D42" s="187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5" t="s">
        <v>167</v>
      </c>
      <c r="C55" s="187"/>
      <c r="D55" s="187"/>
    </row>
    <row r="56" spans="1:8" ht="29.2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550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550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4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9.25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0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5" t="s">
        <v>169</v>
      </c>
      <c r="C68" s="187"/>
      <c r="D68" s="187"/>
    </row>
    <row r="69" spans="1:4" ht="29.25" customHeight="1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550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550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8.5" customHeight="1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41.25" customHeight="1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2022-04-19T11:13:10Z</dcterms:modified>
</cp:coreProperties>
</file>